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sar.patino\Documents\2021\bid\biv vi\Repot Ali 1 y 2 Isabela\"/>
    </mc:Choice>
  </mc:AlternateContent>
  <bookViews>
    <workbookView xWindow="0" yWindow="0" windowWidth="23040" windowHeight="9384" activeTab="6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</sheets>
  <definedNames>
    <definedName name="_xlnm.Print_Titles" localSheetId="0">'1'!$1:$1</definedName>
    <definedName name="_xlnm.Print_Titles" localSheetId="1">'2'!$1:$1</definedName>
    <definedName name="_xlnm.Print_Titles" localSheetId="2">'3'!$1:$1</definedName>
    <definedName name="_xlnm.Print_Titles" localSheetId="3">'4'!$1:$1</definedName>
    <definedName name="_xlnm.Print_Titles" localSheetId="4">'5'!$1:$1</definedName>
    <definedName name="_xlnm.Print_Titles" localSheetId="5">'6'!$1:$1</definedName>
    <definedName name="_xlnm.Print_Titles" localSheetId="6">'7'!$1:$1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7" l="1"/>
  <c r="I30" i="7"/>
  <c r="I22" i="6"/>
  <c r="I21" i="6"/>
  <c r="I22" i="5"/>
  <c r="I21" i="5"/>
  <c r="I22" i="4"/>
  <c r="I21" i="4"/>
  <c r="I23" i="3"/>
  <c r="I22" i="3"/>
  <c r="I36" i="2"/>
  <c r="I35" i="2"/>
  <c r="I29" i="1"/>
  <c r="I28" i="1"/>
  <c r="I34" i="2"/>
  <c r="N31" i="2"/>
  <c r="N21" i="2"/>
  <c r="I21" i="3"/>
  <c r="N18" i="3"/>
  <c r="I20" i="4"/>
  <c r="N17" i="4"/>
  <c r="I20" i="5"/>
  <c r="N17" i="5"/>
  <c r="I20" i="6"/>
  <c r="N17" i="6"/>
  <c r="I29" i="7"/>
  <c r="N16" i="7"/>
  <c r="N26" i="7"/>
  <c r="N24" i="1"/>
  <c r="I27" i="1" s="1"/>
  <c r="N22" i="1"/>
</calcChain>
</file>

<file path=xl/sharedStrings.xml><?xml version="1.0" encoding="utf-8"?>
<sst xmlns="http://schemas.openxmlformats.org/spreadsheetml/2006/main" count="294" uniqueCount="70">
  <si>
    <t>Rubro</t>
  </si>
  <si>
    <t>Código</t>
  </si>
  <si>
    <t>Reconectador 3F</t>
  </si>
  <si>
    <t>Descripción</t>
  </si>
  <si>
    <t>Suministro, montaje y puesta en servicio de Reconectador Trifásico 15KV, Inom 800A, Icc 12.5 kA, BIL 150kV</t>
  </si>
  <si>
    <t>Unidad</t>
  </si>
  <si>
    <t>u</t>
  </si>
  <si>
    <t>Materiales</t>
  </si>
  <si>
    <t>Cantidad</t>
  </si>
  <si>
    <t>Precio</t>
  </si>
  <si>
    <t>Importe</t>
  </si>
  <si>
    <t>reconecta 3F</t>
  </si>
  <si>
    <t>Reconectador automatico OSM 15kV, Inom 800A, Icc 12.5kA. 30000 Operacion de cierre y apertura, Grado de protección IP 65. Incluye 3 TP, 3TC, interruptor, Cubiculo de control con IP 65 tambien con protocolo de comunicación DNP3 o IEC 104 y Puerto de comunicación RS232, USB y Ethernet, etc.</t>
  </si>
  <si>
    <t>Total Materiales</t>
  </si>
  <si>
    <t>Mano de Obra</t>
  </si>
  <si>
    <t>MoAux</t>
  </si>
  <si>
    <t>Auxiliar Electricista</t>
  </si>
  <si>
    <t>grua1</t>
  </si>
  <si>
    <t>Camión Grúa</t>
  </si>
  <si>
    <t>camio1</t>
  </si>
  <si>
    <t>Camioneta</t>
  </si>
  <si>
    <t>herr1</t>
  </si>
  <si>
    <t>Herramientas menores</t>
  </si>
  <si>
    <t>MoE</t>
  </si>
  <si>
    <t>Técnicos Electricistas</t>
  </si>
  <si>
    <t>Total Mano de Obra</t>
  </si>
  <si>
    <t>Costo</t>
  </si>
  <si>
    <t>Iva</t>
  </si>
  <si>
    <t>Total</t>
  </si>
  <si>
    <t>PARARRAYOS</t>
  </si>
  <si>
    <t>Suministro, montaje e instalación de Pararrayos con sistema de puesta a tierra (electrodo activo)</t>
  </si>
  <si>
    <t>Ctr1</t>
  </si>
  <si>
    <t>Conductor de Cu, aislado PVC 600 V THHN 2 AWG, 19 hilos</t>
  </si>
  <si>
    <t>m</t>
  </si>
  <si>
    <t>Cden2</t>
  </si>
  <si>
    <t>Conector  dentado estanco de 25 a 95 mm2 (4 - 3/0 AWG) cond. principal y derivado</t>
  </si>
  <si>
    <t>Parry</t>
  </si>
  <si>
    <t>Descargador o Pararrayo tipo Polimero de Oxido de zinc, 10KV</t>
  </si>
  <si>
    <t>elac1</t>
  </si>
  <si>
    <t>Electrodo activo químico, 100 cm altura y díametro mayor de 6 pulg.</t>
  </si>
  <si>
    <t>Fleje</t>
  </si>
  <si>
    <t>Fleje de acero inoxidable 0.76 x19.05mm</t>
  </si>
  <si>
    <t>Hevilla</t>
  </si>
  <si>
    <t>Hebilla para fleje de acero inoxidable de 19.05mm</t>
  </si>
  <si>
    <t>Mejs1</t>
  </si>
  <si>
    <t>Mejorador de suelo GEM, 25 libras</t>
  </si>
  <si>
    <t>rej1</t>
  </si>
  <si>
    <t>Rejilla metálica tipo irving de 26x26 mm</t>
  </si>
  <si>
    <t>Suex1</t>
  </si>
  <si>
    <t>Suelda exotérmica</t>
  </si>
  <si>
    <t>auxe1</t>
  </si>
  <si>
    <t>mo1</t>
  </si>
  <si>
    <t>DES-repoh</t>
  </si>
  <si>
    <t>Retiro y desalojo de poste de hormigón</t>
  </si>
  <si>
    <t>Camion</t>
  </si>
  <si>
    <t>Camión</t>
  </si>
  <si>
    <t>DES-Rmt1F</t>
  </si>
  <si>
    <t>Desmontaje y desalojo de red media tensión monofásica (incluye: conductor, herrajes, aisladores y seccionador)</t>
  </si>
  <si>
    <t>DES-Rmt3f</t>
  </si>
  <si>
    <t>Desmontaje y desalojo de red media tensión trifásica (incluye: conductor, herrajes, aisladores y seccionador)</t>
  </si>
  <si>
    <t>DES-Rbt</t>
  </si>
  <si>
    <t>Desmontaje y desalojo de red baja tensión (incluye: conductor, herrajes, aisladores y luminaria)</t>
  </si>
  <si>
    <t>PRO-seccr2</t>
  </si>
  <si>
    <t>Suministro, montaje e instalación de seccionamiento con fusible para una fase, con dispositivo rompearco.Sin cruceta</t>
  </si>
  <si>
    <t>Eb1</t>
  </si>
  <si>
    <t>Estribo para derivación, aleación Cu Sn</t>
  </si>
  <si>
    <t>gc1</t>
  </si>
  <si>
    <t>Grapa de derivación para línea en caliente de aleación de Al</t>
  </si>
  <si>
    <t>Sec2</t>
  </si>
  <si>
    <t>Seccionador fusible unipolar, tipo abierto, 100, clase 15 kV, con dispositivo rompearco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</si>
</sst>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2C0A]#,##0.00;;\ "/>
    <numFmt numFmtId="165" formatCode="0.0000"/>
  </numFmts>
  <fonts count="5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26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5" fontId="0" fillId="0" borderId="0" xfId="0" applyNumberFormat="1">
      <alignment wrapText="1"/>
    </xf>
    <xf numFmtId="0" fontId="3" fillId="0" borderId="0" xfId="0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>
      <alignment wrapText="1"/>
    </xf>
    <xf numFmtId="0" fontId="2" fillId="0" borderId="0" xfId="0" applyFont="1" applyFill="1" applyBorder="1" applyAlignment="1" applyProtection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350520</xdr:colOff>
      <xdr:row>1</xdr:row>
      <xdr:rowOff>45720</xdr:rowOff>
    </xdr:to>
    <xdr:pic>
      <xdr:nvPicPr>
        <xdr:cNvPr id="2" name="Picture 1" descr="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59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236220</xdr:colOff>
      <xdr:row>0</xdr:row>
      <xdr:rowOff>891540</xdr:rowOff>
    </xdr:to>
    <xdr:pic>
      <xdr:nvPicPr>
        <xdr:cNvPr id="2" name="Picture 1" descr="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162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2" name="Picture 1" descr="1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373380</xdr:colOff>
      <xdr:row>0</xdr:row>
      <xdr:rowOff>975360</xdr:rowOff>
    </xdr:to>
    <xdr:pic>
      <xdr:nvPicPr>
        <xdr:cNvPr id="2" name="Picture 1" descr="1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2" name="Picture 1" descr="1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548640</xdr:colOff>
      <xdr:row>0</xdr:row>
      <xdr:rowOff>1074420</xdr:rowOff>
    </xdr:to>
    <xdr:pic>
      <xdr:nvPicPr>
        <xdr:cNvPr id="2" name="Picture 1" descr="1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4404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419100</xdr:colOff>
      <xdr:row>0</xdr:row>
      <xdr:rowOff>998220</xdr:rowOff>
    </xdr:to>
    <xdr:pic>
      <xdr:nvPicPr>
        <xdr:cNvPr id="2" name="Picture 1" descr="1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30"/>
  <sheetViews>
    <sheetView showGridLines="0" workbookViewId="0">
      <pane ySplit="1" topLeftCell="A2" activePane="bottomLeft" state="frozenSplit"/>
      <selection activeCell="Q20" sqref="Q20"/>
      <selection pane="bottomLeft" activeCell="Q18" sqref="Q1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  <col min="17" max="17" width="10.5546875" bestFit="1" customWidth="1"/>
  </cols>
  <sheetData>
    <row r="1" spans="1:15" ht="6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1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2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4" t="s">
        <v>4</v>
      </c>
      <c r="E5" s="4"/>
      <c r="F5" s="4"/>
      <c r="G5" s="4"/>
      <c r="H5" s="4"/>
      <c r="I5" s="4"/>
      <c r="J5" s="4"/>
      <c r="K5" s="5"/>
      <c r="L5" s="5"/>
      <c r="M5" s="5"/>
      <c r="N5" s="5"/>
      <c r="O5" s="1"/>
    </row>
    <row r="6" spans="1:15" x14ac:dyDescent="0.25">
      <c r="A6" s="2" t="s">
        <v>5</v>
      </c>
      <c r="B6" s="2"/>
      <c r="C6" s="2"/>
      <c r="D6" s="4" t="s">
        <v>6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11</v>
      </c>
      <c r="B11" s="4"/>
      <c r="C11" s="4" t="s">
        <v>12</v>
      </c>
      <c r="D11" s="4"/>
      <c r="E11" s="4"/>
      <c r="F11" s="4"/>
      <c r="G11" s="4"/>
      <c r="H11" s="4" t="s">
        <v>6</v>
      </c>
      <c r="I11" s="4"/>
      <c r="J11" s="13">
        <v>1</v>
      </c>
      <c r="K11" s="13"/>
      <c r="L11" s="13">
        <v>19264</v>
      </c>
      <c r="M11" s="13"/>
      <c r="N11" s="14">
        <v>19264</v>
      </c>
      <c r="O11" s="1"/>
    </row>
    <row r="12" spans="1:1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"/>
    </row>
    <row r="13" spans="1:15" x14ac:dyDescent="0.25">
      <c r="A13" s="17" t="s">
        <v>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>
        <v>19264</v>
      </c>
      <c r="O13" s="1"/>
    </row>
    <row r="14" spans="1:15" ht="13.8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"/>
      <c r="O14" s="1"/>
    </row>
    <row r="15" spans="1:15" ht="14.1" customHeight="1" x14ac:dyDescent="0.25">
      <c r="A15" s="2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1:15" ht="13.8" x14ac:dyDescent="0.25">
      <c r="A16" s="7"/>
      <c r="B16" s="7"/>
      <c r="C16" s="7"/>
      <c r="D16" s="7"/>
      <c r="E16" s="7"/>
      <c r="F16" s="7"/>
      <c r="G16" s="7"/>
      <c r="H16" s="7"/>
      <c r="I16" s="7"/>
      <c r="J16" s="8"/>
      <c r="K16" s="8"/>
      <c r="L16" s="8"/>
      <c r="M16" s="8"/>
      <c r="N16" s="9"/>
      <c r="O16" s="1"/>
    </row>
    <row r="17" spans="1:17" x14ac:dyDescent="0.25">
      <c r="A17" s="10" t="s">
        <v>1</v>
      </c>
      <c r="B17" s="10"/>
      <c r="C17" s="10" t="s">
        <v>3</v>
      </c>
      <c r="D17" s="10"/>
      <c r="E17" s="10"/>
      <c r="F17" s="10"/>
      <c r="G17" s="10"/>
      <c r="H17" s="10" t="s">
        <v>5</v>
      </c>
      <c r="I17" s="10"/>
      <c r="J17" s="11" t="s">
        <v>8</v>
      </c>
      <c r="K17" s="11"/>
      <c r="L17" s="11" t="s">
        <v>9</v>
      </c>
      <c r="M17" s="11"/>
      <c r="N17" s="12" t="s">
        <v>10</v>
      </c>
      <c r="O17" s="1"/>
    </row>
    <row r="18" spans="1:17" x14ac:dyDescent="0.25">
      <c r="A18" s="4" t="s">
        <v>15</v>
      </c>
      <c r="B18" s="4"/>
      <c r="C18" s="4" t="s">
        <v>16</v>
      </c>
      <c r="D18" s="4"/>
      <c r="E18" s="4"/>
      <c r="F18" s="4"/>
      <c r="G18" s="4"/>
      <c r="H18" s="4" t="s">
        <v>6</v>
      </c>
      <c r="I18" s="4"/>
      <c r="J18" s="13">
        <v>4</v>
      </c>
      <c r="K18" s="13"/>
      <c r="L18" s="13">
        <v>8.75</v>
      </c>
      <c r="M18" s="13"/>
      <c r="N18" s="14">
        <v>35</v>
      </c>
      <c r="O18" s="1"/>
    </row>
    <row r="19" spans="1:17" x14ac:dyDescent="0.25">
      <c r="A19" s="4" t="s">
        <v>17</v>
      </c>
      <c r="B19" s="4"/>
      <c r="C19" s="4" t="s">
        <v>18</v>
      </c>
      <c r="D19" s="4"/>
      <c r="E19" s="4"/>
      <c r="F19" s="4"/>
      <c r="G19" s="4"/>
      <c r="H19" s="4" t="s">
        <v>6</v>
      </c>
      <c r="I19" s="4"/>
      <c r="J19" s="13">
        <v>3</v>
      </c>
      <c r="K19" s="13"/>
      <c r="L19" s="13">
        <v>100</v>
      </c>
      <c r="M19" s="13"/>
      <c r="N19" s="14">
        <v>300</v>
      </c>
      <c r="O19" s="1"/>
    </row>
    <row r="20" spans="1:17" x14ac:dyDescent="0.25">
      <c r="A20" s="4" t="s">
        <v>19</v>
      </c>
      <c r="B20" s="4"/>
      <c r="C20" s="4" t="s">
        <v>20</v>
      </c>
      <c r="D20" s="4"/>
      <c r="E20" s="4"/>
      <c r="F20" s="4"/>
      <c r="G20" s="4"/>
      <c r="H20" s="4" t="s">
        <v>6</v>
      </c>
      <c r="I20" s="4"/>
      <c r="J20" s="13">
        <v>2</v>
      </c>
      <c r="K20" s="13"/>
      <c r="L20" s="13">
        <v>40</v>
      </c>
      <c r="M20" s="13"/>
      <c r="N20" s="14">
        <v>80</v>
      </c>
      <c r="O20" s="1"/>
    </row>
    <row r="21" spans="1:17" x14ac:dyDescent="0.25">
      <c r="A21" s="4" t="s">
        <v>21</v>
      </c>
      <c r="B21" s="4"/>
      <c r="C21" s="4" t="s">
        <v>22</v>
      </c>
      <c r="D21" s="4"/>
      <c r="E21" s="4"/>
      <c r="F21" s="4"/>
      <c r="G21" s="4"/>
      <c r="H21" s="4" t="s">
        <v>6</v>
      </c>
      <c r="I21" s="4"/>
      <c r="J21" s="13">
        <v>2</v>
      </c>
      <c r="K21" s="13"/>
      <c r="L21" s="13">
        <v>20</v>
      </c>
      <c r="M21" s="13"/>
      <c r="N21" s="14">
        <v>40</v>
      </c>
      <c r="O21" s="1"/>
    </row>
    <row r="22" spans="1:17" x14ac:dyDescent="0.25">
      <c r="A22" s="4" t="s">
        <v>23</v>
      </c>
      <c r="B22" s="4"/>
      <c r="C22" s="4" t="s">
        <v>24</v>
      </c>
      <c r="D22" s="4"/>
      <c r="E22" s="4"/>
      <c r="F22" s="4"/>
      <c r="G22" s="4"/>
      <c r="H22" s="4" t="s">
        <v>6</v>
      </c>
      <c r="I22" s="4"/>
      <c r="J22" s="13">
        <v>4</v>
      </c>
      <c r="K22" s="13"/>
      <c r="L22" s="13">
        <v>15.4</v>
      </c>
      <c r="M22" s="13"/>
      <c r="N22" s="14">
        <f>61.6-15.3</f>
        <v>46.3</v>
      </c>
      <c r="O22" s="1"/>
    </row>
    <row r="23" spans="1:17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1"/>
    </row>
    <row r="24" spans="1:17" x14ac:dyDescent="0.25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8">
        <f>SUM(N18:N23)</f>
        <v>501.3</v>
      </c>
      <c r="O24" s="1"/>
    </row>
    <row r="25" spans="1:17" ht="13.8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9"/>
      <c r="O25" s="1"/>
    </row>
    <row r="26" spans="1:17" ht="7.05" customHeight="1" x14ac:dyDescent="0.25">
      <c r="A26" s="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"/>
    </row>
    <row r="27" spans="1:17" ht="14.1" customHeight="1" x14ac:dyDescent="0.25">
      <c r="A27" s="2" t="s">
        <v>26</v>
      </c>
      <c r="B27" s="2"/>
      <c r="C27" s="2"/>
      <c r="D27" s="2"/>
      <c r="E27" s="2"/>
      <c r="F27" s="2"/>
      <c r="G27" s="2"/>
      <c r="H27" s="2"/>
      <c r="I27" s="19">
        <f>+N13+N24</f>
        <v>19765.3</v>
      </c>
      <c r="J27" s="19"/>
      <c r="K27" s="19"/>
      <c r="L27" s="19"/>
      <c r="M27" s="5"/>
      <c r="N27" s="5"/>
      <c r="O27" s="1"/>
      <c r="Q27" s="20"/>
    </row>
    <row r="28" spans="1:17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f>+I27*0.12</f>
        <v>2371.8359999999998</v>
      </c>
      <c r="J28" s="22"/>
      <c r="K28" s="22"/>
      <c r="L28" s="22"/>
      <c r="M28" s="5"/>
      <c r="N28" s="5"/>
      <c r="O28" s="1"/>
    </row>
    <row r="29" spans="1:17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f>+I27+I28</f>
        <v>22137.135999999999</v>
      </c>
      <c r="J29" s="22"/>
      <c r="K29" s="22"/>
      <c r="L29" s="22"/>
      <c r="M29" s="5"/>
      <c r="N29" s="5"/>
      <c r="O29" s="1"/>
      <c r="Q29" s="23"/>
    </row>
    <row r="30" spans="1:17" ht="1.9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91">
    <mergeCell ref="A29:D29"/>
    <mergeCell ref="E29:H29"/>
    <mergeCell ref="I29:L29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6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activeCell="Q20" sqref="Q20"/>
      <selection pane="bottomLeft" activeCell="C22" sqref="C22:G2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7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2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29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3" t="s">
        <v>30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</row>
    <row r="6" spans="1:15" x14ac:dyDescent="0.25">
      <c r="A6" s="2" t="s">
        <v>5</v>
      </c>
      <c r="B6" s="2"/>
      <c r="C6" s="2"/>
      <c r="D6" s="4" t="s">
        <v>6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31</v>
      </c>
      <c r="B11" s="4"/>
      <c r="C11" s="4" t="s">
        <v>32</v>
      </c>
      <c r="D11" s="4"/>
      <c r="E11" s="4"/>
      <c r="F11" s="4"/>
      <c r="G11" s="4"/>
      <c r="H11" s="4" t="s">
        <v>33</v>
      </c>
      <c r="I11" s="4"/>
      <c r="J11" s="13">
        <v>16</v>
      </c>
      <c r="K11" s="13"/>
      <c r="L11" s="13">
        <v>4.9000000000000004</v>
      </c>
      <c r="M11" s="13"/>
      <c r="N11" s="14">
        <v>78.400000000000006</v>
      </c>
      <c r="O11" s="1"/>
    </row>
    <row r="12" spans="1:15" x14ac:dyDescent="0.25">
      <c r="A12" s="4" t="s">
        <v>34</v>
      </c>
      <c r="B12" s="4"/>
      <c r="C12" s="4" t="s">
        <v>35</v>
      </c>
      <c r="D12" s="4"/>
      <c r="E12" s="4"/>
      <c r="F12" s="4"/>
      <c r="G12" s="4"/>
      <c r="H12" s="4" t="s">
        <v>6</v>
      </c>
      <c r="I12" s="4"/>
      <c r="J12" s="13">
        <v>3</v>
      </c>
      <c r="K12" s="13"/>
      <c r="L12" s="13">
        <v>5.56</v>
      </c>
      <c r="M12" s="13"/>
      <c r="N12" s="14">
        <v>16.68</v>
      </c>
      <c r="O12" s="1"/>
    </row>
    <row r="13" spans="1:15" x14ac:dyDescent="0.25">
      <c r="A13" s="4" t="s">
        <v>36</v>
      </c>
      <c r="B13" s="4"/>
      <c r="C13" s="4" t="s">
        <v>37</v>
      </c>
      <c r="D13" s="4"/>
      <c r="E13" s="4"/>
      <c r="F13" s="4"/>
      <c r="G13" s="4"/>
      <c r="H13" s="4" t="s">
        <v>6</v>
      </c>
      <c r="I13" s="4"/>
      <c r="J13" s="13">
        <v>3</v>
      </c>
      <c r="K13" s="13"/>
      <c r="L13" s="13">
        <v>63.28</v>
      </c>
      <c r="M13" s="13"/>
      <c r="N13" s="14">
        <v>189.84</v>
      </c>
      <c r="O13" s="1"/>
    </row>
    <row r="14" spans="1:15" x14ac:dyDescent="0.25">
      <c r="A14" s="4" t="s">
        <v>38</v>
      </c>
      <c r="B14" s="4"/>
      <c r="C14" s="4" t="s">
        <v>39</v>
      </c>
      <c r="D14" s="4"/>
      <c r="E14" s="4"/>
      <c r="F14" s="4"/>
      <c r="G14" s="4"/>
      <c r="H14" s="4" t="s">
        <v>6</v>
      </c>
      <c r="I14" s="4"/>
      <c r="J14" s="13">
        <v>1</v>
      </c>
      <c r="K14" s="13"/>
      <c r="L14" s="13">
        <v>344.12</v>
      </c>
      <c r="M14" s="13"/>
      <c r="N14" s="14">
        <v>344.12</v>
      </c>
      <c r="O14" s="1"/>
    </row>
    <row r="15" spans="1:15" x14ac:dyDescent="0.25">
      <c r="A15" s="4" t="s">
        <v>40</v>
      </c>
      <c r="B15" s="4"/>
      <c r="C15" s="4" t="s">
        <v>41</v>
      </c>
      <c r="D15" s="4"/>
      <c r="E15" s="4"/>
      <c r="F15" s="4"/>
      <c r="G15" s="4"/>
      <c r="H15" s="4" t="s">
        <v>33</v>
      </c>
      <c r="I15" s="4"/>
      <c r="J15" s="13">
        <v>3</v>
      </c>
      <c r="K15" s="13"/>
      <c r="L15" s="13">
        <v>1.2</v>
      </c>
      <c r="M15" s="13"/>
      <c r="N15" s="14">
        <v>3.5999999999999996</v>
      </c>
      <c r="O15" s="1"/>
    </row>
    <row r="16" spans="1:15" x14ac:dyDescent="0.25">
      <c r="A16" s="4" t="s">
        <v>42</v>
      </c>
      <c r="B16" s="4"/>
      <c r="C16" s="4" t="s">
        <v>43</v>
      </c>
      <c r="D16" s="4"/>
      <c r="E16" s="4"/>
      <c r="F16" s="4"/>
      <c r="G16" s="4"/>
      <c r="H16" s="4" t="s">
        <v>6</v>
      </c>
      <c r="I16" s="4"/>
      <c r="J16" s="13">
        <v>3</v>
      </c>
      <c r="K16" s="13"/>
      <c r="L16" s="13">
        <v>0.53</v>
      </c>
      <c r="M16" s="13"/>
      <c r="N16" s="14">
        <v>1.59</v>
      </c>
      <c r="O16" s="1"/>
    </row>
    <row r="17" spans="1:15" x14ac:dyDescent="0.25">
      <c r="A17" s="4" t="s">
        <v>44</v>
      </c>
      <c r="B17" s="4"/>
      <c r="C17" s="4" t="s">
        <v>45</v>
      </c>
      <c r="D17" s="4"/>
      <c r="E17" s="4"/>
      <c r="F17" s="4"/>
      <c r="G17" s="4"/>
      <c r="H17" s="4" t="s">
        <v>6</v>
      </c>
      <c r="I17" s="4"/>
      <c r="J17" s="13">
        <v>1</v>
      </c>
      <c r="K17" s="13"/>
      <c r="L17" s="13">
        <v>28.06</v>
      </c>
      <c r="M17" s="13"/>
      <c r="N17" s="14">
        <v>28.06</v>
      </c>
      <c r="O17" s="1"/>
    </row>
    <row r="18" spans="1:15" x14ac:dyDescent="0.25">
      <c r="A18" s="4" t="s">
        <v>46</v>
      </c>
      <c r="B18" s="4"/>
      <c r="C18" s="4" t="s">
        <v>47</v>
      </c>
      <c r="D18" s="4"/>
      <c r="E18" s="4"/>
      <c r="F18" s="4"/>
      <c r="G18" s="4"/>
      <c r="H18" s="4" t="s">
        <v>6</v>
      </c>
      <c r="I18" s="4"/>
      <c r="J18" s="13">
        <v>1</v>
      </c>
      <c r="K18" s="13"/>
      <c r="L18" s="13">
        <v>43.68</v>
      </c>
      <c r="M18" s="13"/>
      <c r="N18" s="14">
        <v>43.68</v>
      </c>
      <c r="O18" s="1"/>
    </row>
    <row r="19" spans="1:15" x14ac:dyDescent="0.25">
      <c r="A19" s="4" t="s">
        <v>48</v>
      </c>
      <c r="B19" s="4"/>
      <c r="C19" s="4" t="s">
        <v>49</v>
      </c>
      <c r="D19" s="4"/>
      <c r="E19" s="4"/>
      <c r="F19" s="4"/>
      <c r="G19" s="4"/>
      <c r="H19" s="4" t="s">
        <v>6</v>
      </c>
      <c r="I19" s="4"/>
      <c r="J19" s="13">
        <v>1</v>
      </c>
      <c r="K19" s="13"/>
      <c r="L19" s="13">
        <v>44</v>
      </c>
      <c r="M19" s="13"/>
      <c r="N19" s="14">
        <v>44</v>
      </c>
      <c r="O19" s="1"/>
    </row>
    <row r="20" spans="1:1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  <c r="O20" s="1"/>
    </row>
    <row r="21" spans="1:15" x14ac:dyDescent="0.25">
      <c r="A21" s="17" t="s">
        <v>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8">
        <f>SUM(N11:N20)</f>
        <v>749.96999999999991</v>
      </c>
      <c r="O21" s="1"/>
    </row>
    <row r="22" spans="1:15" ht="13.8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9"/>
      <c r="O22" s="1"/>
    </row>
    <row r="23" spans="1:15" ht="14.1" customHeight="1" x14ac:dyDescent="0.25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1:15" ht="13.8" x14ac:dyDescent="0.25">
      <c r="A24" s="7"/>
      <c r="B24" s="7"/>
      <c r="C24" s="7"/>
      <c r="D24" s="7"/>
      <c r="E24" s="7"/>
      <c r="F24" s="7"/>
      <c r="G24" s="7"/>
      <c r="H24" s="7"/>
      <c r="I24" s="7"/>
      <c r="J24" s="8"/>
      <c r="K24" s="8"/>
      <c r="L24" s="8"/>
      <c r="M24" s="8"/>
      <c r="N24" s="9"/>
      <c r="O24" s="1"/>
    </row>
    <row r="25" spans="1:15" x14ac:dyDescent="0.25">
      <c r="A25" s="10" t="s">
        <v>1</v>
      </c>
      <c r="B25" s="10"/>
      <c r="C25" s="10" t="s">
        <v>3</v>
      </c>
      <c r="D25" s="10"/>
      <c r="E25" s="10"/>
      <c r="F25" s="10"/>
      <c r="G25" s="10"/>
      <c r="H25" s="10" t="s">
        <v>5</v>
      </c>
      <c r="I25" s="10"/>
      <c r="J25" s="11" t="s">
        <v>8</v>
      </c>
      <c r="K25" s="11"/>
      <c r="L25" s="11" t="s">
        <v>9</v>
      </c>
      <c r="M25" s="11"/>
      <c r="N25" s="12" t="s">
        <v>10</v>
      </c>
      <c r="O25" s="1"/>
    </row>
    <row r="26" spans="1:15" x14ac:dyDescent="0.25">
      <c r="A26" s="4" t="s">
        <v>50</v>
      </c>
      <c r="B26" s="4"/>
      <c r="C26" s="4" t="s">
        <v>16</v>
      </c>
      <c r="D26" s="4"/>
      <c r="E26" s="4"/>
      <c r="F26" s="4"/>
      <c r="G26" s="4"/>
      <c r="H26" s="4" t="s">
        <v>6</v>
      </c>
      <c r="I26" s="4"/>
      <c r="J26" s="13">
        <v>1.6</v>
      </c>
      <c r="K26" s="13"/>
      <c r="L26" s="13">
        <v>8.75</v>
      </c>
      <c r="M26" s="13"/>
      <c r="N26" s="14">
        <v>14</v>
      </c>
      <c r="O26" s="1"/>
    </row>
    <row r="27" spans="1:15" x14ac:dyDescent="0.25">
      <c r="A27" s="4" t="s">
        <v>19</v>
      </c>
      <c r="B27" s="4"/>
      <c r="C27" s="4" t="s">
        <v>20</v>
      </c>
      <c r="D27" s="4"/>
      <c r="E27" s="4"/>
      <c r="F27" s="4"/>
      <c r="G27" s="4"/>
      <c r="H27" s="4" t="s">
        <v>6</v>
      </c>
      <c r="I27" s="4"/>
      <c r="J27" s="13">
        <v>1.6</v>
      </c>
      <c r="K27" s="13"/>
      <c r="L27" s="13">
        <v>40</v>
      </c>
      <c r="M27" s="13"/>
      <c r="N27" s="14">
        <v>64</v>
      </c>
      <c r="O27" s="1"/>
    </row>
    <row r="28" spans="1:15" x14ac:dyDescent="0.25">
      <c r="A28" s="4" t="s">
        <v>21</v>
      </c>
      <c r="B28" s="4"/>
      <c r="C28" s="4" t="s">
        <v>22</v>
      </c>
      <c r="D28" s="4"/>
      <c r="E28" s="4"/>
      <c r="F28" s="4"/>
      <c r="G28" s="4"/>
      <c r="H28" s="4" t="s">
        <v>6</v>
      </c>
      <c r="I28" s="4"/>
      <c r="J28" s="13">
        <v>1.3</v>
      </c>
      <c r="K28" s="13"/>
      <c r="L28" s="13">
        <v>20</v>
      </c>
      <c r="M28" s="13"/>
      <c r="N28" s="14">
        <v>26</v>
      </c>
      <c r="O28" s="1"/>
    </row>
    <row r="29" spans="1:15" x14ac:dyDescent="0.25">
      <c r="A29" s="4" t="s">
        <v>51</v>
      </c>
      <c r="B29" s="4"/>
      <c r="C29" s="4" t="s">
        <v>24</v>
      </c>
      <c r="D29" s="4"/>
      <c r="E29" s="4"/>
      <c r="F29" s="4"/>
      <c r="G29" s="4"/>
      <c r="H29" s="4" t="s">
        <v>6</v>
      </c>
      <c r="I29" s="4"/>
      <c r="J29" s="13">
        <v>1.75</v>
      </c>
      <c r="K29" s="13"/>
      <c r="L29" s="13">
        <v>15.4</v>
      </c>
      <c r="M29" s="13"/>
      <c r="N29" s="14">
        <v>26.95</v>
      </c>
      <c r="O29" s="1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/>
      <c r="O30" s="1"/>
    </row>
    <row r="31" spans="1:15" x14ac:dyDescent="0.25">
      <c r="A31" s="17" t="s">
        <v>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>
        <f>SUM(N26:N30)</f>
        <v>130.94999999999999</v>
      </c>
      <c r="O31" s="1"/>
    </row>
    <row r="32" spans="1:15" ht="13.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9"/>
      <c r="O32" s="1"/>
    </row>
    <row r="33" spans="1:15" ht="7.05" customHeight="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f>+N21+N31</f>
        <v>880.91999999999985</v>
      </c>
      <c r="J34" s="25"/>
      <c r="K34" s="25"/>
      <c r="L34" s="25"/>
      <c r="M34" s="5"/>
      <c r="N34" s="5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f>+I34*0.12</f>
        <v>105.71039999999998</v>
      </c>
      <c r="J35" s="22"/>
      <c r="K35" s="22"/>
      <c r="L35" s="22"/>
      <c r="M35" s="5"/>
      <c r="N35" s="5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f>+I34+I35</f>
        <v>986.63039999999978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2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3"/>
  <sheetViews>
    <sheetView showGridLines="0" workbookViewId="0">
      <pane ySplit="1" topLeftCell="A2" activePane="bottomLeft" state="frozenSplit"/>
      <selection activeCell="Q20" sqref="Q20"/>
      <selection pane="bottomLeft" activeCell="C15" sqref="C15:G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3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52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4" t="s">
        <v>53</v>
      </c>
      <c r="E5" s="4"/>
      <c r="F5" s="4"/>
      <c r="G5" s="4"/>
      <c r="H5" s="4"/>
      <c r="I5" s="4"/>
      <c r="J5" s="4"/>
      <c r="K5" s="5"/>
      <c r="L5" s="5"/>
      <c r="M5" s="5"/>
      <c r="N5" s="5"/>
      <c r="O5" s="1"/>
    </row>
    <row r="6" spans="1:15" x14ac:dyDescent="0.25">
      <c r="A6" s="2" t="s">
        <v>5</v>
      </c>
      <c r="B6" s="2"/>
      <c r="C6" s="2"/>
      <c r="D6" s="4" t="s">
        <v>6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15</v>
      </c>
      <c r="B11" s="4"/>
      <c r="C11" s="4" t="s">
        <v>16</v>
      </c>
      <c r="D11" s="4"/>
      <c r="E11" s="4"/>
      <c r="F11" s="4"/>
      <c r="G11" s="4"/>
      <c r="H11" s="4" t="s">
        <v>6</v>
      </c>
      <c r="I11" s="4"/>
      <c r="J11" s="13">
        <v>2</v>
      </c>
      <c r="K11" s="13"/>
      <c r="L11" s="13">
        <v>8.75</v>
      </c>
      <c r="M11" s="13"/>
      <c r="N11" s="14">
        <v>17.5</v>
      </c>
      <c r="O11" s="1"/>
    </row>
    <row r="12" spans="1:15" x14ac:dyDescent="0.25">
      <c r="A12" s="4" t="s">
        <v>54</v>
      </c>
      <c r="B12" s="4"/>
      <c r="C12" s="4" t="s">
        <v>55</v>
      </c>
      <c r="D12" s="4"/>
      <c r="E12" s="4"/>
      <c r="F12" s="4"/>
      <c r="G12" s="4"/>
      <c r="H12" s="4" t="s">
        <v>6</v>
      </c>
      <c r="I12" s="4"/>
      <c r="J12" s="13">
        <v>0.2</v>
      </c>
      <c r="K12" s="13"/>
      <c r="L12" s="13">
        <v>50</v>
      </c>
      <c r="M12" s="13"/>
      <c r="N12" s="14">
        <v>10</v>
      </c>
      <c r="O12" s="1"/>
    </row>
    <row r="13" spans="1:15" x14ac:dyDescent="0.25">
      <c r="A13" s="4" t="s">
        <v>17</v>
      </c>
      <c r="B13" s="4"/>
      <c r="C13" s="4" t="s">
        <v>18</v>
      </c>
      <c r="D13" s="4"/>
      <c r="E13" s="4"/>
      <c r="F13" s="4"/>
      <c r="G13" s="4"/>
      <c r="H13" s="4" t="s">
        <v>6</v>
      </c>
      <c r="I13" s="4"/>
      <c r="J13" s="13">
        <v>0.5</v>
      </c>
      <c r="K13" s="13"/>
      <c r="L13" s="13">
        <v>100</v>
      </c>
      <c r="M13" s="13"/>
      <c r="N13" s="14">
        <v>50</v>
      </c>
      <c r="O13" s="1"/>
    </row>
    <row r="14" spans="1:15" x14ac:dyDescent="0.25">
      <c r="A14" s="4" t="s">
        <v>19</v>
      </c>
      <c r="B14" s="4"/>
      <c r="C14" s="4" t="s">
        <v>20</v>
      </c>
      <c r="D14" s="4"/>
      <c r="E14" s="4"/>
      <c r="F14" s="4"/>
      <c r="G14" s="4"/>
      <c r="H14" s="4" t="s">
        <v>6</v>
      </c>
      <c r="I14" s="4"/>
      <c r="J14" s="13">
        <v>0.25</v>
      </c>
      <c r="K14" s="13"/>
      <c r="L14" s="13">
        <v>40</v>
      </c>
      <c r="M14" s="13"/>
      <c r="N14" s="14">
        <v>10</v>
      </c>
      <c r="O14" s="1"/>
    </row>
    <row r="15" spans="1:15" x14ac:dyDescent="0.25">
      <c r="A15" s="4" t="s">
        <v>21</v>
      </c>
      <c r="B15" s="4"/>
      <c r="C15" s="4" t="s">
        <v>22</v>
      </c>
      <c r="D15" s="4"/>
      <c r="E15" s="4"/>
      <c r="F15" s="4"/>
      <c r="G15" s="4"/>
      <c r="H15" s="4" t="s">
        <v>6</v>
      </c>
      <c r="I15" s="4"/>
      <c r="J15" s="13">
        <v>0.5</v>
      </c>
      <c r="K15" s="13"/>
      <c r="L15" s="13">
        <v>20</v>
      </c>
      <c r="M15" s="13"/>
      <c r="N15" s="14">
        <v>10</v>
      </c>
      <c r="O15" s="1"/>
    </row>
    <row r="16" spans="1:15" x14ac:dyDescent="0.25">
      <c r="A16" s="4" t="s">
        <v>23</v>
      </c>
      <c r="B16" s="4"/>
      <c r="C16" s="4" t="s">
        <v>24</v>
      </c>
      <c r="D16" s="4"/>
      <c r="E16" s="4"/>
      <c r="F16" s="4"/>
      <c r="G16" s="4"/>
      <c r="H16" s="4" t="s">
        <v>6</v>
      </c>
      <c r="I16" s="4"/>
      <c r="J16" s="13">
        <v>1</v>
      </c>
      <c r="K16" s="13"/>
      <c r="L16" s="13">
        <v>15.4</v>
      </c>
      <c r="M16" s="13"/>
      <c r="N16" s="14">
        <v>15.4</v>
      </c>
      <c r="O16" s="1"/>
    </row>
    <row r="17" spans="1:1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</row>
    <row r="18" spans="1:15" x14ac:dyDescent="0.25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>
        <f>SUM(N11:N17)</f>
        <v>112.9</v>
      </c>
      <c r="O18" s="1"/>
    </row>
    <row r="19" spans="1:15" ht="13.8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9"/>
      <c r="O19" s="1"/>
    </row>
    <row r="20" spans="1:15" ht="7.05" customHeight="1" x14ac:dyDescent="0.25">
      <c r="A20" s="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"/>
    </row>
    <row r="21" spans="1:15" ht="14.1" customHeight="1" x14ac:dyDescent="0.25">
      <c r="A21" s="24" t="s">
        <v>26</v>
      </c>
      <c r="B21" s="24"/>
      <c r="C21" s="24"/>
      <c r="D21" s="24"/>
      <c r="E21" s="24"/>
      <c r="F21" s="24"/>
      <c r="G21" s="24"/>
      <c r="H21" s="24"/>
      <c r="I21" s="25">
        <f>+N18</f>
        <v>112.9</v>
      </c>
      <c r="J21" s="25"/>
      <c r="K21" s="25"/>
      <c r="L21" s="25"/>
      <c r="M21" s="5"/>
      <c r="N21" s="5"/>
      <c r="O21" s="1"/>
    </row>
    <row r="22" spans="1:15" ht="14.1" customHeight="1" x14ac:dyDescent="0.25">
      <c r="A22" s="21" t="s">
        <v>27</v>
      </c>
      <c r="B22" s="21"/>
      <c r="C22" s="21"/>
      <c r="D22" s="21"/>
      <c r="E22" s="21"/>
      <c r="F22" s="21"/>
      <c r="G22" s="21"/>
      <c r="H22" s="21"/>
      <c r="I22" s="22">
        <f>+I21*0.12</f>
        <v>13.548</v>
      </c>
      <c r="J22" s="22"/>
      <c r="K22" s="22"/>
      <c r="L22" s="22"/>
      <c r="M22" s="5"/>
      <c r="N22" s="5"/>
      <c r="O22" s="1"/>
    </row>
    <row r="23" spans="1:15" ht="14.1" customHeight="1" x14ac:dyDescent="0.25">
      <c r="A23" s="21" t="s">
        <v>28</v>
      </c>
      <c r="B23" s="21"/>
      <c r="C23" s="21"/>
      <c r="D23" s="21"/>
      <c r="E23" s="21"/>
      <c r="F23" s="21"/>
      <c r="G23" s="21"/>
      <c r="H23" s="21"/>
      <c r="I23" s="22">
        <f>+I21+I22</f>
        <v>126.44800000000001</v>
      </c>
      <c r="J23" s="22"/>
      <c r="K23" s="22"/>
      <c r="L23" s="22"/>
      <c r="M23" s="1"/>
      <c r="N23" s="1"/>
      <c r="O23" s="1"/>
    </row>
  </sheetData>
  <mergeCells count="69">
    <mergeCell ref="A23:D23"/>
    <mergeCell ref="E23:H23"/>
    <mergeCell ref="I23:L23"/>
    <mergeCell ref="A21:D21"/>
    <mergeCell ref="E21:H21"/>
    <mergeCell ref="I21:L21"/>
    <mergeCell ref="A22:D22"/>
    <mergeCell ref="E22:H22"/>
    <mergeCell ref="I22:L22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activeCell="Q20" sqref="Q20"/>
      <selection pane="bottomLeft" activeCell="E22" sqref="E22:H2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4.77734375" customWidth="1"/>
    <col min="15" max="15" width="1.6640625" customWidth="1"/>
  </cols>
  <sheetData>
    <row r="1" spans="1:15" ht="82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4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56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3" t="s">
        <v>57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</row>
    <row r="6" spans="1:15" x14ac:dyDescent="0.25">
      <c r="A6" s="2" t="s">
        <v>5</v>
      </c>
      <c r="B6" s="2"/>
      <c r="C6" s="2"/>
      <c r="D6" s="4" t="s">
        <v>33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15</v>
      </c>
      <c r="B11" s="4"/>
      <c r="C11" s="4" t="s">
        <v>16</v>
      </c>
      <c r="D11" s="4"/>
      <c r="E11" s="4"/>
      <c r="F11" s="4"/>
      <c r="G11" s="4"/>
      <c r="H11" s="4" t="s">
        <v>6</v>
      </c>
      <c r="I11" s="4"/>
      <c r="J11" s="13">
        <v>0.02</v>
      </c>
      <c r="K11" s="13"/>
      <c r="L11" s="13">
        <v>8.75</v>
      </c>
      <c r="M11" s="13"/>
      <c r="N11" s="14">
        <v>0.17500000000000002</v>
      </c>
      <c r="O11" s="1"/>
    </row>
    <row r="12" spans="1:15" x14ac:dyDescent="0.25">
      <c r="A12" s="4" t="s">
        <v>54</v>
      </c>
      <c r="B12" s="4"/>
      <c r="C12" s="4" t="s">
        <v>55</v>
      </c>
      <c r="D12" s="4"/>
      <c r="E12" s="4"/>
      <c r="F12" s="4"/>
      <c r="G12" s="4"/>
      <c r="H12" s="4" t="s">
        <v>6</v>
      </c>
      <c r="I12" s="4"/>
      <c r="J12" s="13">
        <v>5.0000000000000001E-3</v>
      </c>
      <c r="K12" s="13"/>
      <c r="L12" s="13">
        <v>50</v>
      </c>
      <c r="M12" s="13"/>
      <c r="N12" s="14">
        <v>0.25</v>
      </c>
      <c r="O12" s="1"/>
    </row>
    <row r="13" spans="1:15" x14ac:dyDescent="0.25">
      <c r="A13" s="4" t="s">
        <v>19</v>
      </c>
      <c r="B13" s="4"/>
      <c r="C13" s="4" t="s">
        <v>20</v>
      </c>
      <c r="D13" s="4"/>
      <c r="E13" s="4"/>
      <c r="F13" s="4"/>
      <c r="G13" s="4"/>
      <c r="H13" s="4" t="s">
        <v>6</v>
      </c>
      <c r="I13" s="4"/>
      <c r="J13" s="13">
        <v>1E-3</v>
      </c>
      <c r="K13" s="13"/>
      <c r="L13" s="13">
        <v>40</v>
      </c>
      <c r="M13" s="13"/>
      <c r="N13" s="14">
        <v>0.04</v>
      </c>
      <c r="O13" s="1"/>
    </row>
    <row r="14" spans="1:15" x14ac:dyDescent="0.25">
      <c r="A14" s="4" t="s">
        <v>21</v>
      </c>
      <c r="B14" s="4"/>
      <c r="C14" s="4" t="s">
        <v>22</v>
      </c>
      <c r="D14" s="4"/>
      <c r="E14" s="4"/>
      <c r="F14" s="4"/>
      <c r="G14" s="4"/>
      <c r="H14" s="4" t="s">
        <v>6</v>
      </c>
      <c r="I14" s="4"/>
      <c r="J14" s="13">
        <v>0.01</v>
      </c>
      <c r="K14" s="13"/>
      <c r="L14" s="13">
        <v>20</v>
      </c>
      <c r="M14" s="13"/>
      <c r="N14" s="14">
        <v>0.2</v>
      </c>
      <c r="O14" s="1"/>
    </row>
    <row r="15" spans="1:15" x14ac:dyDescent="0.25">
      <c r="A15" s="4" t="s">
        <v>23</v>
      </c>
      <c r="B15" s="4"/>
      <c r="C15" s="4" t="s">
        <v>24</v>
      </c>
      <c r="D15" s="4"/>
      <c r="E15" s="4"/>
      <c r="F15" s="4"/>
      <c r="G15" s="4"/>
      <c r="H15" s="4" t="s">
        <v>6</v>
      </c>
      <c r="I15" s="4"/>
      <c r="J15" s="13">
        <v>0.01</v>
      </c>
      <c r="K15" s="13"/>
      <c r="L15" s="13">
        <v>15.4</v>
      </c>
      <c r="M15" s="13"/>
      <c r="N15" s="14">
        <v>0.154</v>
      </c>
      <c r="O15" s="1"/>
    </row>
    <row r="16" spans="1:1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"/>
    </row>
    <row r="17" spans="1:15" x14ac:dyDescent="0.25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>
        <f>SUM(N11:N16)</f>
        <v>0.81900000000000006</v>
      </c>
      <c r="O17" s="1"/>
    </row>
    <row r="18" spans="1:15" ht="13.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/>
      <c r="O18" s="1"/>
    </row>
    <row r="19" spans="1:15" ht="7.05" customHeight="1" x14ac:dyDescent="0.25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f>+N17</f>
        <v>0.81900000000000006</v>
      </c>
      <c r="J20" s="25"/>
      <c r="K20" s="25"/>
      <c r="L20" s="25"/>
      <c r="M20" s="5"/>
      <c r="N20" s="5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f>+I20*0.12</f>
        <v>9.8280000000000006E-2</v>
      </c>
      <c r="J21" s="22"/>
      <c r="K21" s="22"/>
      <c r="L21" s="22"/>
      <c r="M21" s="5"/>
      <c r="N21" s="5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f>+I20+I21</f>
        <v>0.9172800000000001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activeCell="Q20" sqref="Q20"/>
      <selection pane="bottomLeft" activeCell="F23" sqref="F23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3.88671875" customWidth="1"/>
    <col min="15" max="15" width="1.88671875" customWidth="1"/>
  </cols>
  <sheetData>
    <row r="1" spans="1:15" ht="7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5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58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3" t="s">
        <v>59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</row>
    <row r="6" spans="1:15" x14ac:dyDescent="0.25">
      <c r="A6" s="2" t="s">
        <v>5</v>
      </c>
      <c r="B6" s="2"/>
      <c r="C6" s="2"/>
      <c r="D6" s="4" t="s">
        <v>33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15</v>
      </c>
      <c r="B11" s="4"/>
      <c r="C11" s="4" t="s">
        <v>16</v>
      </c>
      <c r="D11" s="4"/>
      <c r="E11" s="4"/>
      <c r="F11" s="4"/>
      <c r="G11" s="4"/>
      <c r="H11" s="4" t="s">
        <v>6</v>
      </c>
      <c r="I11" s="4"/>
      <c r="J11" s="13">
        <v>0.04</v>
      </c>
      <c r="K11" s="13"/>
      <c r="L11" s="13">
        <v>8.75</v>
      </c>
      <c r="M11" s="13"/>
      <c r="N11" s="14">
        <v>0.35000000000000003</v>
      </c>
      <c r="O11" s="1"/>
    </row>
    <row r="12" spans="1:15" x14ac:dyDescent="0.25">
      <c r="A12" s="4" t="s">
        <v>54</v>
      </c>
      <c r="B12" s="4"/>
      <c r="C12" s="4" t="s">
        <v>55</v>
      </c>
      <c r="D12" s="4"/>
      <c r="E12" s="4"/>
      <c r="F12" s="4"/>
      <c r="G12" s="4"/>
      <c r="H12" s="4" t="s">
        <v>6</v>
      </c>
      <c r="I12" s="4"/>
      <c r="J12" s="13">
        <v>1.4999999999999999E-2</v>
      </c>
      <c r="K12" s="13"/>
      <c r="L12" s="13">
        <v>50</v>
      </c>
      <c r="M12" s="13"/>
      <c r="N12" s="14">
        <v>0.75</v>
      </c>
      <c r="O12" s="1"/>
    </row>
    <row r="13" spans="1:15" x14ac:dyDescent="0.25">
      <c r="A13" s="4" t="s">
        <v>19</v>
      </c>
      <c r="B13" s="4"/>
      <c r="C13" s="4" t="s">
        <v>20</v>
      </c>
      <c r="D13" s="4"/>
      <c r="E13" s="4"/>
      <c r="F13" s="4"/>
      <c r="G13" s="4"/>
      <c r="H13" s="4" t="s">
        <v>6</v>
      </c>
      <c r="I13" s="4"/>
      <c r="J13" s="13">
        <v>1E-3</v>
      </c>
      <c r="K13" s="13"/>
      <c r="L13" s="13">
        <v>40</v>
      </c>
      <c r="M13" s="13"/>
      <c r="N13" s="14">
        <v>0.04</v>
      </c>
      <c r="O13" s="1"/>
    </row>
    <row r="14" spans="1:15" x14ac:dyDescent="0.25">
      <c r="A14" s="4" t="s">
        <v>21</v>
      </c>
      <c r="B14" s="4"/>
      <c r="C14" s="4" t="s">
        <v>22</v>
      </c>
      <c r="D14" s="4"/>
      <c r="E14" s="4"/>
      <c r="F14" s="4"/>
      <c r="G14" s="4"/>
      <c r="H14" s="4" t="s">
        <v>6</v>
      </c>
      <c r="I14" s="4"/>
      <c r="J14" s="13">
        <v>0.02</v>
      </c>
      <c r="K14" s="13"/>
      <c r="L14" s="13">
        <v>20</v>
      </c>
      <c r="M14" s="13"/>
      <c r="N14" s="14">
        <v>0.4</v>
      </c>
      <c r="O14" s="1"/>
    </row>
    <row r="15" spans="1:15" x14ac:dyDescent="0.25">
      <c r="A15" s="4" t="s">
        <v>23</v>
      </c>
      <c r="B15" s="4"/>
      <c r="C15" s="4" t="s">
        <v>24</v>
      </c>
      <c r="D15" s="4"/>
      <c r="E15" s="4"/>
      <c r="F15" s="4"/>
      <c r="G15" s="4"/>
      <c r="H15" s="4" t="s">
        <v>6</v>
      </c>
      <c r="I15" s="4"/>
      <c r="J15" s="13">
        <v>0.02</v>
      </c>
      <c r="K15" s="13"/>
      <c r="L15" s="13">
        <v>15.4</v>
      </c>
      <c r="M15" s="13"/>
      <c r="N15" s="14">
        <v>0.308</v>
      </c>
      <c r="O15" s="1"/>
    </row>
    <row r="16" spans="1:1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"/>
    </row>
    <row r="17" spans="1:15" x14ac:dyDescent="0.25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>
        <f>SUM(N11:N16)</f>
        <v>1.8480000000000001</v>
      </c>
      <c r="O17" s="1"/>
    </row>
    <row r="18" spans="1:15" ht="13.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/>
      <c r="O18" s="1"/>
    </row>
    <row r="19" spans="1:15" ht="7.05" customHeight="1" x14ac:dyDescent="0.25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f>+N17</f>
        <v>1.8480000000000001</v>
      </c>
      <c r="J20" s="25"/>
      <c r="K20" s="25"/>
      <c r="L20" s="25"/>
      <c r="M20" s="5"/>
      <c r="N20" s="5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f>+I20*0.12</f>
        <v>0.22176000000000001</v>
      </c>
      <c r="J21" s="22"/>
      <c r="K21" s="22"/>
      <c r="L21" s="22"/>
      <c r="M21" s="5"/>
      <c r="N21" s="5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f>+I20+I21</f>
        <v>2.06976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activeCell="Q20" sqref="Q20"/>
      <selection pane="bottomLeft" activeCell="E20" sqref="E20:H20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5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6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60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3" t="s">
        <v>61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</row>
    <row r="6" spans="1:15" x14ac:dyDescent="0.25">
      <c r="A6" s="2" t="s">
        <v>5</v>
      </c>
      <c r="B6" s="2"/>
      <c r="C6" s="2"/>
      <c r="D6" s="4" t="s">
        <v>33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15</v>
      </c>
      <c r="B11" s="4"/>
      <c r="C11" s="4" t="s">
        <v>16</v>
      </c>
      <c r="D11" s="4"/>
      <c r="E11" s="4"/>
      <c r="F11" s="4"/>
      <c r="G11" s="4"/>
      <c r="H11" s="4" t="s">
        <v>6</v>
      </c>
      <c r="I11" s="4"/>
      <c r="J11" s="13">
        <v>0.02</v>
      </c>
      <c r="K11" s="13"/>
      <c r="L11" s="13">
        <v>8.75</v>
      </c>
      <c r="M11" s="13"/>
      <c r="N11" s="14">
        <v>0.17500000000000002</v>
      </c>
      <c r="O11" s="1"/>
    </row>
    <row r="12" spans="1:15" x14ac:dyDescent="0.25">
      <c r="A12" s="4" t="s">
        <v>54</v>
      </c>
      <c r="B12" s="4"/>
      <c r="C12" s="4" t="s">
        <v>55</v>
      </c>
      <c r="D12" s="4"/>
      <c r="E12" s="4"/>
      <c r="F12" s="4"/>
      <c r="G12" s="4"/>
      <c r="H12" s="4" t="s">
        <v>6</v>
      </c>
      <c r="I12" s="4"/>
      <c r="J12" s="13">
        <v>5.0000000000000001E-3</v>
      </c>
      <c r="K12" s="13"/>
      <c r="L12" s="13">
        <v>50</v>
      </c>
      <c r="M12" s="13"/>
      <c r="N12" s="14">
        <v>0.25</v>
      </c>
      <c r="O12" s="1"/>
    </row>
    <row r="13" spans="1:15" x14ac:dyDescent="0.25">
      <c r="A13" s="4" t="s">
        <v>19</v>
      </c>
      <c r="B13" s="4"/>
      <c r="C13" s="4" t="s">
        <v>20</v>
      </c>
      <c r="D13" s="4"/>
      <c r="E13" s="4"/>
      <c r="F13" s="4"/>
      <c r="G13" s="4"/>
      <c r="H13" s="4" t="s">
        <v>6</v>
      </c>
      <c r="I13" s="4"/>
      <c r="J13" s="13">
        <v>1E-3</v>
      </c>
      <c r="K13" s="13"/>
      <c r="L13" s="13">
        <v>40</v>
      </c>
      <c r="M13" s="13"/>
      <c r="N13" s="14">
        <v>0.04</v>
      </c>
      <c r="O13" s="1"/>
    </row>
    <row r="14" spans="1:15" x14ac:dyDescent="0.25">
      <c r="A14" s="4" t="s">
        <v>21</v>
      </c>
      <c r="B14" s="4"/>
      <c r="C14" s="4" t="s">
        <v>22</v>
      </c>
      <c r="D14" s="4"/>
      <c r="E14" s="4"/>
      <c r="F14" s="4"/>
      <c r="G14" s="4"/>
      <c r="H14" s="4" t="s">
        <v>6</v>
      </c>
      <c r="I14" s="4"/>
      <c r="J14" s="13">
        <v>1E-3</v>
      </c>
      <c r="K14" s="13"/>
      <c r="L14" s="13">
        <v>20</v>
      </c>
      <c r="M14" s="13"/>
      <c r="N14" s="14">
        <v>0.02</v>
      </c>
      <c r="O14" s="1"/>
    </row>
    <row r="15" spans="1:15" x14ac:dyDescent="0.25">
      <c r="A15" s="4" t="s">
        <v>23</v>
      </c>
      <c r="B15" s="4"/>
      <c r="C15" s="4" t="s">
        <v>24</v>
      </c>
      <c r="D15" s="4"/>
      <c r="E15" s="4"/>
      <c r="F15" s="4"/>
      <c r="G15" s="4"/>
      <c r="H15" s="4" t="s">
        <v>6</v>
      </c>
      <c r="I15" s="4"/>
      <c r="J15" s="13">
        <v>0.01</v>
      </c>
      <c r="K15" s="13"/>
      <c r="L15" s="13">
        <v>15.4</v>
      </c>
      <c r="M15" s="13"/>
      <c r="N15" s="14">
        <v>0.154</v>
      </c>
      <c r="O15" s="1"/>
    </row>
    <row r="16" spans="1:1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"/>
    </row>
    <row r="17" spans="1:15" x14ac:dyDescent="0.25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>
        <f>SUM(N11:N16)</f>
        <v>0.63900000000000001</v>
      </c>
      <c r="O17" s="1"/>
    </row>
    <row r="18" spans="1:15" ht="13.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/>
      <c r="O18" s="1"/>
    </row>
    <row r="19" spans="1:15" ht="7.05" customHeight="1" x14ac:dyDescent="0.25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f>+N17</f>
        <v>0.63900000000000001</v>
      </c>
      <c r="J20" s="25"/>
      <c r="K20" s="25"/>
      <c r="L20" s="25"/>
      <c r="M20" s="5"/>
      <c r="N20" s="5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f>+I20*0.12</f>
        <v>7.6679999999999998E-2</v>
      </c>
      <c r="J21" s="22"/>
      <c r="K21" s="22"/>
      <c r="L21" s="22"/>
      <c r="M21" s="5"/>
      <c r="N21" s="5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f>+I20+I21</f>
        <v>0.71567999999999998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tabSelected="1" workbookViewId="0">
      <pane ySplit="1" topLeftCell="A2" activePane="bottomLeft" state="frozenSplit"/>
      <selection activeCell="Q20" sqref="Q20"/>
      <selection pane="bottomLeft" activeCell="Q15" sqref="Q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7.664062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2" t="s">
        <v>0</v>
      </c>
      <c r="B3" s="2"/>
      <c r="C3" s="2"/>
      <c r="D3" s="3">
        <v>7</v>
      </c>
      <c r="E3" s="3"/>
      <c r="F3" s="3"/>
      <c r="G3" s="3"/>
      <c r="H3" s="3"/>
      <c r="I3" s="3"/>
      <c r="J3" s="3"/>
      <c r="K3" s="1"/>
      <c r="L3" s="1"/>
      <c r="M3" s="1"/>
      <c r="N3" s="1"/>
      <c r="O3" s="1"/>
    </row>
    <row r="4" spans="1:15" ht="14.1" customHeight="1" x14ac:dyDescent="0.25">
      <c r="A4" s="2" t="s">
        <v>1</v>
      </c>
      <c r="B4" s="2"/>
      <c r="C4" s="2"/>
      <c r="D4" s="4" t="s">
        <v>62</v>
      </c>
      <c r="E4" s="4"/>
      <c r="F4" s="4"/>
      <c r="G4" s="4"/>
      <c r="H4" s="4"/>
      <c r="I4" s="4"/>
      <c r="J4" s="4"/>
      <c r="K4" s="5"/>
      <c r="L4" s="5"/>
      <c r="M4" s="5"/>
      <c r="N4" s="5"/>
      <c r="O4" s="1"/>
    </row>
    <row r="5" spans="1:15" ht="14.1" customHeight="1" x14ac:dyDescent="0.25">
      <c r="A5" s="2" t="s">
        <v>3</v>
      </c>
      <c r="B5" s="2"/>
      <c r="C5" s="2"/>
      <c r="D5" s="3" t="s">
        <v>63</v>
      </c>
      <c r="E5" s="3"/>
      <c r="F5" s="3"/>
      <c r="G5" s="3"/>
      <c r="H5" s="3"/>
      <c r="I5" s="3"/>
      <c r="J5" s="3"/>
      <c r="K5" s="3"/>
      <c r="L5" s="3"/>
      <c r="M5" s="3"/>
      <c r="N5" s="3"/>
      <c r="O5" s="1"/>
    </row>
    <row r="6" spans="1:15" x14ac:dyDescent="0.25">
      <c r="A6" s="2" t="s">
        <v>5</v>
      </c>
      <c r="B6" s="2"/>
      <c r="C6" s="2"/>
      <c r="D6" s="4" t="s">
        <v>6</v>
      </c>
      <c r="E6" s="4"/>
      <c r="F6" s="6"/>
      <c r="G6" s="1"/>
      <c r="H6" s="1"/>
      <c r="I6" s="1"/>
      <c r="J6" s="1"/>
      <c r="K6" s="5"/>
      <c r="L6" s="5"/>
      <c r="M6" s="5"/>
      <c r="N6" s="5"/>
      <c r="O6" s="1"/>
    </row>
    <row r="7" spans="1:15" ht="7.05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</row>
    <row r="8" spans="1:15" ht="14.1" customHeight="1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</row>
    <row r="9" spans="1:15" ht="13.8" x14ac:dyDescent="0.25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9"/>
      <c r="O9" s="1"/>
    </row>
    <row r="10" spans="1:15" x14ac:dyDescent="0.25">
      <c r="A10" s="10" t="s">
        <v>1</v>
      </c>
      <c r="B10" s="10"/>
      <c r="C10" s="10" t="s">
        <v>3</v>
      </c>
      <c r="D10" s="10"/>
      <c r="E10" s="10"/>
      <c r="F10" s="10"/>
      <c r="G10" s="10"/>
      <c r="H10" s="10" t="s">
        <v>5</v>
      </c>
      <c r="I10" s="10"/>
      <c r="J10" s="11" t="s">
        <v>8</v>
      </c>
      <c r="K10" s="11"/>
      <c r="L10" s="11" t="s">
        <v>9</v>
      </c>
      <c r="M10" s="11"/>
      <c r="N10" s="12" t="s">
        <v>10</v>
      </c>
      <c r="O10" s="1"/>
    </row>
    <row r="11" spans="1:15" x14ac:dyDescent="0.25">
      <c r="A11" s="4" t="s">
        <v>36</v>
      </c>
      <c r="B11" s="4"/>
      <c r="C11" s="4" t="s">
        <v>37</v>
      </c>
      <c r="D11" s="4"/>
      <c r="E11" s="4"/>
      <c r="F11" s="4"/>
      <c r="G11" s="4"/>
      <c r="H11" s="4" t="s">
        <v>6</v>
      </c>
      <c r="I11" s="4"/>
      <c r="J11" s="13">
        <v>1</v>
      </c>
      <c r="K11" s="13"/>
      <c r="L11" s="13">
        <v>63.28</v>
      </c>
      <c r="M11" s="13"/>
      <c r="N11" s="14">
        <v>63.28</v>
      </c>
      <c r="O11" s="1"/>
    </row>
    <row r="12" spans="1:15" x14ac:dyDescent="0.25">
      <c r="A12" s="4" t="s">
        <v>64</v>
      </c>
      <c r="B12" s="4"/>
      <c r="C12" s="4" t="s">
        <v>65</v>
      </c>
      <c r="D12" s="4"/>
      <c r="E12" s="4"/>
      <c r="F12" s="4"/>
      <c r="G12" s="4"/>
      <c r="H12" s="4" t="s">
        <v>6</v>
      </c>
      <c r="I12" s="4"/>
      <c r="J12" s="13">
        <v>2</v>
      </c>
      <c r="K12" s="13"/>
      <c r="L12" s="13">
        <v>6.35</v>
      </c>
      <c r="M12" s="13"/>
      <c r="N12" s="14">
        <v>12.7</v>
      </c>
      <c r="O12" s="1"/>
    </row>
    <row r="13" spans="1:15" x14ac:dyDescent="0.25">
      <c r="A13" s="4" t="s">
        <v>66</v>
      </c>
      <c r="B13" s="4"/>
      <c r="C13" s="4" t="s">
        <v>67</v>
      </c>
      <c r="D13" s="4"/>
      <c r="E13" s="4"/>
      <c r="F13" s="4"/>
      <c r="G13" s="4"/>
      <c r="H13" s="4" t="s">
        <v>6</v>
      </c>
      <c r="I13" s="4"/>
      <c r="J13" s="13">
        <v>2</v>
      </c>
      <c r="K13" s="13"/>
      <c r="L13" s="13">
        <v>13.28</v>
      </c>
      <c r="M13" s="13"/>
      <c r="N13" s="14">
        <v>26.56</v>
      </c>
      <c r="O13" s="1"/>
    </row>
    <row r="14" spans="1:15" x14ac:dyDescent="0.25">
      <c r="A14" s="4" t="s">
        <v>68</v>
      </c>
      <c r="B14" s="4"/>
      <c r="C14" s="4" t="s">
        <v>69</v>
      </c>
      <c r="D14" s="4"/>
      <c r="E14" s="4"/>
      <c r="F14" s="4"/>
      <c r="G14" s="4"/>
      <c r="H14" s="4" t="s">
        <v>6</v>
      </c>
      <c r="I14" s="4"/>
      <c r="J14" s="13">
        <v>1</v>
      </c>
      <c r="K14" s="13"/>
      <c r="L14" s="13">
        <v>218.59</v>
      </c>
      <c r="M14" s="13"/>
      <c r="N14" s="14">
        <v>218.59</v>
      </c>
      <c r="O14" s="1"/>
    </row>
    <row r="15" spans="1:1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"/>
    </row>
    <row r="16" spans="1:15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>
        <f>SUM(N11:N15)</f>
        <v>321.13</v>
      </c>
      <c r="O16" s="1"/>
    </row>
    <row r="17" spans="1:15" ht="13.8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9"/>
      <c r="O17" s="1"/>
    </row>
    <row r="18" spans="1:15" ht="14.1" customHeight="1" x14ac:dyDescent="0.25">
      <c r="A18" s="2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1:15" ht="13.8" x14ac:dyDescent="0.25">
      <c r="A19" s="7"/>
      <c r="B19" s="7"/>
      <c r="C19" s="7"/>
      <c r="D19" s="7"/>
      <c r="E19" s="7"/>
      <c r="F19" s="7"/>
      <c r="G19" s="7"/>
      <c r="H19" s="7"/>
      <c r="I19" s="7"/>
      <c r="J19" s="8"/>
      <c r="K19" s="8"/>
      <c r="L19" s="8"/>
      <c r="M19" s="8"/>
      <c r="N19" s="9"/>
      <c r="O19" s="1"/>
    </row>
    <row r="20" spans="1:15" x14ac:dyDescent="0.25">
      <c r="A20" s="10" t="s">
        <v>1</v>
      </c>
      <c r="B20" s="10"/>
      <c r="C20" s="10" t="s">
        <v>3</v>
      </c>
      <c r="D20" s="10"/>
      <c r="E20" s="10"/>
      <c r="F20" s="10"/>
      <c r="G20" s="10"/>
      <c r="H20" s="10" t="s">
        <v>5</v>
      </c>
      <c r="I20" s="10"/>
      <c r="J20" s="11" t="s">
        <v>8</v>
      </c>
      <c r="K20" s="11"/>
      <c r="L20" s="11" t="s">
        <v>9</v>
      </c>
      <c r="M20" s="11"/>
      <c r="N20" s="12" t="s">
        <v>10</v>
      </c>
      <c r="O20" s="1"/>
    </row>
    <row r="21" spans="1:15" x14ac:dyDescent="0.25">
      <c r="A21" s="4" t="s">
        <v>50</v>
      </c>
      <c r="B21" s="4"/>
      <c r="C21" s="4" t="s">
        <v>16</v>
      </c>
      <c r="D21" s="4"/>
      <c r="E21" s="4"/>
      <c r="F21" s="4"/>
      <c r="G21" s="4"/>
      <c r="H21" s="4" t="s">
        <v>6</v>
      </c>
      <c r="I21" s="4"/>
      <c r="J21" s="13">
        <v>1</v>
      </c>
      <c r="K21" s="13"/>
      <c r="L21" s="13">
        <v>8.75</v>
      </c>
      <c r="M21" s="13"/>
      <c r="N21" s="14">
        <v>8.75</v>
      </c>
      <c r="O21" s="1"/>
    </row>
    <row r="22" spans="1:15" x14ac:dyDescent="0.25">
      <c r="A22" s="4" t="s">
        <v>19</v>
      </c>
      <c r="B22" s="4"/>
      <c r="C22" s="4" t="s">
        <v>20</v>
      </c>
      <c r="D22" s="4"/>
      <c r="E22" s="4"/>
      <c r="F22" s="4"/>
      <c r="G22" s="4"/>
      <c r="H22" s="4" t="s">
        <v>6</v>
      </c>
      <c r="I22" s="4"/>
      <c r="J22" s="13">
        <v>0.25</v>
      </c>
      <c r="K22" s="13"/>
      <c r="L22" s="13">
        <v>40</v>
      </c>
      <c r="M22" s="13"/>
      <c r="N22" s="14">
        <v>10</v>
      </c>
      <c r="O22" s="1"/>
    </row>
    <row r="23" spans="1:15" x14ac:dyDescent="0.25">
      <c r="A23" s="4" t="s">
        <v>21</v>
      </c>
      <c r="B23" s="4"/>
      <c r="C23" s="4" t="s">
        <v>22</v>
      </c>
      <c r="D23" s="4"/>
      <c r="E23" s="4"/>
      <c r="F23" s="4"/>
      <c r="G23" s="4"/>
      <c r="H23" s="4" t="s">
        <v>6</v>
      </c>
      <c r="I23" s="4"/>
      <c r="J23" s="13">
        <v>0.25</v>
      </c>
      <c r="K23" s="13"/>
      <c r="L23" s="13">
        <v>20</v>
      </c>
      <c r="M23" s="13"/>
      <c r="N23" s="14">
        <v>5</v>
      </c>
      <c r="O23" s="1"/>
    </row>
    <row r="24" spans="1:15" x14ac:dyDescent="0.25">
      <c r="A24" s="4" t="s">
        <v>51</v>
      </c>
      <c r="B24" s="4"/>
      <c r="C24" s="4" t="s">
        <v>24</v>
      </c>
      <c r="D24" s="4"/>
      <c r="E24" s="4"/>
      <c r="F24" s="4"/>
      <c r="G24" s="4"/>
      <c r="H24" s="4" t="s">
        <v>6</v>
      </c>
      <c r="I24" s="4"/>
      <c r="J24" s="13">
        <v>1</v>
      </c>
      <c r="K24" s="13"/>
      <c r="L24" s="13">
        <v>15.4</v>
      </c>
      <c r="M24" s="13"/>
      <c r="N24" s="14">
        <v>15.4</v>
      </c>
      <c r="O24" s="1"/>
    </row>
    <row r="25" spans="1: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"/>
    </row>
    <row r="26" spans="1:15" x14ac:dyDescent="0.25">
      <c r="A26" s="17" t="s">
        <v>25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8">
        <f>SUM(N21:N25)</f>
        <v>39.15</v>
      </c>
      <c r="O26" s="1"/>
    </row>
    <row r="27" spans="1:15" ht="13.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9"/>
      <c r="O27" s="1"/>
    </row>
    <row r="28" spans="1:15" ht="7.05" customHeight="1" x14ac:dyDescent="0.25">
      <c r="A28" s="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f>+N16+N26</f>
        <v>360.28</v>
      </c>
      <c r="J29" s="25"/>
      <c r="K29" s="25"/>
      <c r="L29" s="25"/>
      <c r="M29" s="5"/>
      <c r="N29" s="5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f>+I29*0.12</f>
        <v>43.233599999999996</v>
      </c>
      <c r="J30" s="22"/>
      <c r="K30" s="22"/>
      <c r="L30" s="22"/>
      <c r="M30" s="5"/>
      <c r="N30" s="5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f>+I29+I30</f>
        <v>403.5136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'1'!Títulos_a_imprimir</vt:lpstr>
      <vt:lpstr>'2'!Títulos_a_imprimir</vt:lpstr>
      <vt:lpstr>'3'!Títulos_a_imprimir</vt:lpstr>
      <vt:lpstr>'4'!Títulos_a_imprimir</vt:lpstr>
      <vt:lpstr>'5'!Títulos_a_imprimir</vt:lpstr>
      <vt:lpstr>'6'!Títulos_a_imprimir</vt:lpstr>
      <vt:lpstr>'7'!Títulos_a_imprimir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Patino</dc:creator>
  <cp:lastModifiedBy>Cesar Patino</cp:lastModifiedBy>
  <dcterms:created xsi:type="dcterms:W3CDTF">2021-06-18T15:18:17Z</dcterms:created>
  <dcterms:modified xsi:type="dcterms:W3CDTF">2021-06-18T15:23:09Z</dcterms:modified>
</cp:coreProperties>
</file>